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bertor\OneDrive - Qualcomm\Desktop\R1115\IMT2020\LB\FLS\8.15.1\"/>
    </mc:Choice>
  </mc:AlternateContent>
  <xr:revisionPtr revIDLastSave="0" documentId="8_{C8DD04B9-2BBA-4560-84D6-9604AB6D4514}" xr6:coauthVersionLast="47" xr6:coauthVersionMax="47" xr10:uidLastSave="{00000000-0000-0000-0000-000000000000}"/>
  <bookViews>
    <workbookView xWindow="-120" yWindow="-120" windowWidth="29040" windowHeight="15840" tabRatio="857" xr2:uid="{00000000-000D-0000-FFFF-FFFF00000000}"/>
  </bookViews>
  <sheets>
    <sheet name="NR for NTN eMBB" sheetId="35" r:id="rId1"/>
    <sheet name="NR for NTN HRCs" sheetId="39" r:id="rId2"/>
    <sheet name="NR NTN mMTC" sheetId="38" r:id="rId3"/>
    <sheet name="NB-IoT for NTN" sheetId="34" r:id="rId4"/>
    <sheet name="eMTC for NTN" sheetId="11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39" l="1"/>
  <c r="E7" i="39"/>
  <c r="C7" i="34"/>
  <c r="C27" i="11" l="1"/>
  <c r="B27" i="34"/>
  <c r="D27" i="38"/>
  <c r="C27" i="38"/>
  <c r="B27" i="38"/>
  <c r="E27" i="39"/>
  <c r="D27" i="39"/>
  <c r="C27" i="39"/>
  <c r="B27" i="39"/>
  <c r="E27" i="35"/>
  <c r="D27" i="35"/>
  <c r="C27" i="35"/>
  <c r="B27" i="35"/>
  <c r="B27" i="11"/>
  <c r="E27" i="38"/>
  <c r="C27" i="34"/>
  <c r="D27" i="34"/>
  <c r="E27" i="34"/>
  <c r="D27" i="11"/>
  <c r="E27" i="11"/>
  <c r="C23" i="38" l="1"/>
  <c r="C16" i="38" s="1"/>
  <c r="C18" i="38" s="1"/>
  <c r="C34" i="38" s="1"/>
  <c r="B9" i="38"/>
  <c r="B9" i="39"/>
  <c r="B9" i="35"/>
  <c r="C23" i="35"/>
  <c r="C16" i="35" s="1"/>
  <c r="C18" i="35" s="1"/>
  <c r="C34" i="35" s="1"/>
  <c r="C23" i="39"/>
  <c r="C16" i="39" s="1"/>
  <c r="C18" i="39" s="1"/>
  <c r="E7" i="11"/>
  <c r="E9" i="11" s="1"/>
  <c r="D7" i="11"/>
  <c r="D9" i="11" s="1"/>
  <c r="C7" i="11"/>
  <c r="C9" i="11" s="1"/>
  <c r="B7" i="11"/>
  <c r="B9" i="11" s="1"/>
  <c r="E7" i="34"/>
  <c r="E9" i="34" s="1"/>
  <c r="D7" i="34"/>
  <c r="D9" i="34" s="1"/>
  <c r="C9" i="34"/>
  <c r="B7" i="34"/>
  <c r="B9" i="34" s="1"/>
  <c r="E9" i="35"/>
  <c r="E7" i="35"/>
  <c r="D9" i="35"/>
  <c r="D7" i="35"/>
  <c r="C9" i="35"/>
  <c r="C7" i="35"/>
  <c r="B7" i="35"/>
  <c r="D9" i="39"/>
  <c r="D7" i="39"/>
  <c r="C9" i="39"/>
  <c r="C7" i="39"/>
  <c r="E9" i="38"/>
  <c r="E7" i="38"/>
  <c r="D9" i="38"/>
  <c r="D7" i="38"/>
  <c r="C9" i="38"/>
  <c r="E36" i="39"/>
  <c r="E37" i="39" s="1"/>
  <c r="D36" i="39"/>
  <c r="D37" i="39" s="1"/>
  <c r="C36" i="39"/>
  <c r="C37" i="39" s="1"/>
  <c r="B36" i="39"/>
  <c r="B37" i="39" s="1"/>
  <c r="B23" i="39"/>
  <c r="E18" i="39"/>
  <c r="D18" i="39"/>
  <c r="B16" i="39"/>
  <c r="B18" i="39" s="1"/>
  <c r="E36" i="38"/>
  <c r="E37" i="38" s="1"/>
  <c r="D36" i="38"/>
  <c r="D37" i="38" s="1"/>
  <c r="C36" i="38"/>
  <c r="C37" i="38" s="1"/>
  <c r="B36" i="38"/>
  <c r="B37" i="38" s="1"/>
  <c r="B23" i="38"/>
  <c r="B16" i="38" s="1"/>
  <c r="B18" i="38" s="1"/>
  <c r="B34" i="38" s="1"/>
  <c r="E18" i="38"/>
  <c r="E34" i="38" s="1"/>
  <c r="D18" i="38"/>
  <c r="D34" i="38" s="1"/>
  <c r="B23" i="35"/>
  <c r="B16" i="35" s="1"/>
  <c r="B18" i="35" s="1"/>
  <c r="B34" i="35" s="1"/>
  <c r="C23" i="11"/>
  <c r="C16" i="11" s="1"/>
  <c r="C18" i="11" s="1"/>
  <c r="B23" i="11"/>
  <c r="B16" i="11" s="1"/>
  <c r="B18" i="11" s="1"/>
  <c r="C16" i="34"/>
  <c r="C18" i="34" s="1"/>
  <c r="C34" i="34" s="1"/>
  <c r="B16" i="34"/>
  <c r="B18" i="34" s="1"/>
  <c r="B34" i="34" s="1"/>
  <c r="E36" i="35"/>
  <c r="E37" i="35" s="1"/>
  <c r="D36" i="35"/>
  <c r="D37" i="35" s="1"/>
  <c r="C36" i="35"/>
  <c r="C37" i="35" s="1"/>
  <c r="B36" i="35"/>
  <c r="B37" i="35" s="1"/>
  <c r="E18" i="35"/>
  <c r="E34" i="35" s="1"/>
  <c r="D18" i="35"/>
  <c r="D34" i="35" s="1"/>
  <c r="E36" i="34"/>
  <c r="E37" i="34" s="1"/>
  <c r="D36" i="34"/>
  <c r="D37" i="34" s="1"/>
  <c r="C36" i="34"/>
  <c r="C37" i="34" s="1"/>
  <c r="B36" i="34"/>
  <c r="B37" i="34" s="1"/>
  <c r="E18" i="34"/>
  <c r="E34" i="34" s="1"/>
  <c r="D18" i="34"/>
  <c r="D34" i="34" s="1"/>
  <c r="D18" i="11"/>
  <c r="E18" i="11"/>
  <c r="E34" i="39" l="1"/>
  <c r="E38" i="39" s="1"/>
  <c r="B34" i="39"/>
  <c r="B38" i="39" s="1"/>
  <c r="D34" i="39"/>
  <c r="D38" i="39" s="1"/>
  <c r="C34" i="39"/>
  <c r="C38" i="39" s="1"/>
  <c r="C38" i="38"/>
  <c r="C38" i="35"/>
  <c r="D38" i="35"/>
  <c r="E38" i="35"/>
  <c r="B38" i="35"/>
  <c r="D38" i="38"/>
  <c r="B38" i="38"/>
  <c r="E38" i="38"/>
  <c r="D38" i="34"/>
  <c r="E38" i="34"/>
  <c r="B38" i="34"/>
  <c r="C38" i="34"/>
  <c r="C36" i="11"/>
  <c r="C37" i="11" s="1"/>
  <c r="D36" i="11"/>
  <c r="D37" i="11" s="1"/>
  <c r="E36" i="11"/>
  <c r="E37" i="11" s="1"/>
  <c r="B36" i="11"/>
  <c r="B37" i="11" s="1"/>
  <c r="E34" i="11"/>
  <c r="C34" i="11"/>
  <c r="E38" i="11" l="1"/>
  <c r="C38" i="11"/>
  <c r="B34" i="11" l="1"/>
  <c r="B38" i="11" s="1"/>
  <c r="D34" i="11"/>
  <c r="D38" i="11" s="1"/>
</calcChain>
</file>

<file path=xl/sharedStrings.xml><?xml version="1.0" encoding="utf-8"?>
<sst xmlns="http://schemas.openxmlformats.org/spreadsheetml/2006/main" count="250" uniqueCount="51">
  <si>
    <t>Parameter</t>
  </si>
  <si>
    <t>PDCCH</t>
  </si>
  <si>
    <t>PDSCH</t>
  </si>
  <si>
    <t>PUCCH</t>
  </si>
  <si>
    <t>PUSCH</t>
  </si>
  <si>
    <t>System configuration</t>
  </si>
  <si>
    <t>s1. Frequency (GHz)</t>
  </si>
  <si>
    <t>s2. Constellation type</t>
  </si>
  <si>
    <t>LEO</t>
  </si>
  <si>
    <t>s3. Satellite height (km)</t>
  </si>
  <si>
    <t>s4. UE antenna height (m)</t>
  </si>
  <si>
    <t>s5. Transmission bit rate (bits/s)</t>
  </si>
  <si>
    <t>s6. Target packet error rate for the required SNR</t>
  </si>
  <si>
    <t>s7. Spectral efficiency (bit/s/Hz)</t>
  </si>
  <si>
    <t>s8. Pathloss model (select from LoS or NLoS)</t>
  </si>
  <si>
    <t>LOS</t>
  </si>
  <si>
    <t>s9. UE speed (km/h)</t>
  </si>
  <si>
    <t>s10. Minimum elevation angle (degrees)</t>
  </si>
  <si>
    <t>Transmitter</t>
  </si>
  <si>
    <t>t1. Number of transmit antennas</t>
  </si>
  <si>
    <t>t2. Number of transmit antenna ports</t>
  </si>
  <si>
    <t>t3. Total transmit power (dBm)</t>
  </si>
  <si>
    <t>t4. Transmit antenna gain (dBi)</t>
  </si>
  <si>
    <t>t5. EIRP (dBm)</t>
  </si>
  <si>
    <t>Receiver</t>
  </si>
  <si>
    <t>r1. Number of Receive antennas</t>
  </si>
  <si>
    <t>r2. Number of Receive antennas ports</t>
  </si>
  <si>
    <t>r3. Receiver G/T (dB/K)</t>
  </si>
  <si>
    <t>r4. Occupied Channel bandwidth (Hz)</t>
  </si>
  <si>
    <t>r5. Required SNR (dB)</t>
  </si>
  <si>
    <t>r6. Receiver implementation margin (dB)</t>
  </si>
  <si>
    <t>r7. Hardware link budget</t>
  </si>
  <si>
    <t>Calculation of available pathloss</t>
  </si>
  <si>
    <t>c1. Atmospheric loss (dB)</t>
  </si>
  <si>
    <t>c2.Shadow fading margin (dB)</t>
  </si>
  <si>
    <t>c3. Scintillation Loss (dB)</t>
  </si>
  <si>
    <t>c4. Polarization loss (dB)</t>
  </si>
  <si>
    <t>c5. Additional losses (dB)</t>
  </si>
  <si>
    <t>c6. Available pathloss for data channel (dB)</t>
  </si>
  <si>
    <t>Calculation of coverage margin</t>
  </si>
  <si>
    <t>m1. Distance to the satellite at minimum elevation angle (km)</t>
  </si>
  <si>
    <t>m2 .Pathloss at minimum elevation angle (dB)</t>
  </si>
  <si>
    <t>m3. Coverage margin at minimum elevation angle (dB)</t>
  </si>
  <si>
    <t>NPDCCH</t>
  </si>
  <si>
    <t>NPDSCH</t>
  </si>
  <si>
    <t>NPUSCH format 2</t>
  </si>
  <si>
    <t>NPUSCH</t>
  </si>
  <si>
    <t>MPDCCH</t>
  </si>
  <si>
    <t>r7. INR</t>
  </si>
  <si>
    <t>r8. Hardware Link Budget</t>
  </si>
  <si>
    <t>r8. Hardware link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</si>
</sst>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_ "/>
    <numFmt numFmtId="165" formatCode="0.0"/>
    <numFmt numFmtId="166" formatCode="0.0_ "/>
    <numFmt numFmtId="167" formatCode="0_ "/>
    <numFmt numFmtId="168" formatCode="0.00000"/>
  </numFmts>
  <fonts count="1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2"/>
      <name val="宋体"/>
      <charset val="134"/>
    </font>
    <font>
      <b/>
      <sz val="11"/>
      <color theme="1"/>
      <name val="Times New Roman"/>
      <family val="1"/>
    </font>
    <font>
      <sz val="11"/>
      <color rgb="FF3F3F76"/>
      <name val="Calibri"/>
      <family val="2"/>
      <charset val="134"/>
      <scheme val="minor"/>
    </font>
    <font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73">
    <xf numFmtId="0" fontId="0" fillId="0" borderId="0"/>
    <xf numFmtId="0" fontId="5" fillId="0" borderId="0"/>
    <xf numFmtId="0" fontId="5" fillId="0" borderId="0"/>
    <xf numFmtId="0" fontId="5" fillId="2" borderId="1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6" fillId="0" borderId="0"/>
    <xf numFmtId="0" fontId="7" fillId="0" borderId="0"/>
    <xf numFmtId="0" fontId="3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3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3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5" fillId="0" borderId="0"/>
    <xf numFmtId="0" fontId="5" fillId="3" borderId="0"/>
    <xf numFmtId="0" fontId="5" fillId="4" borderId="0"/>
    <xf numFmtId="0" fontId="5" fillId="5" borderId="0"/>
    <xf numFmtId="0" fontId="5" fillId="6" borderId="0"/>
    <xf numFmtId="0" fontId="5" fillId="7" borderId="0"/>
    <xf numFmtId="0" fontId="5" fillId="8" borderId="0"/>
    <xf numFmtId="0" fontId="5" fillId="9" borderId="0"/>
    <xf numFmtId="0" fontId="5" fillId="10" borderId="0"/>
    <xf numFmtId="0" fontId="5" fillId="11" borderId="0"/>
    <xf numFmtId="0" fontId="5" fillId="12" borderId="0"/>
    <xf numFmtId="0" fontId="5" fillId="13" borderId="0"/>
    <xf numFmtId="0" fontId="5" fillId="14" borderId="0"/>
    <xf numFmtId="0" fontId="5" fillId="0" borderId="0"/>
    <xf numFmtId="0" fontId="5" fillId="2" borderId="1"/>
    <xf numFmtId="0" fontId="5" fillId="0" borderId="0"/>
    <xf numFmtId="0" fontId="5" fillId="0" borderId="0"/>
    <xf numFmtId="0" fontId="8" fillId="0" borderId="0"/>
    <xf numFmtId="0" fontId="2" fillId="0" borderId="0"/>
    <xf numFmtId="0" fontId="12" fillId="0" borderId="0">
      <alignment vertical="center"/>
    </xf>
    <xf numFmtId="0" fontId="14" fillId="16" borderId="3" applyNumberFormat="0" applyAlignment="0" applyProtection="0">
      <alignment vertical="center"/>
    </xf>
    <xf numFmtId="0" fontId="1" fillId="0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1" fillId="0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0" fontId="1" fillId="14" borderId="0"/>
    <xf numFmtId="0" fontId="1" fillId="0" borderId="0"/>
    <xf numFmtId="0" fontId="1" fillId="2" borderId="1"/>
    <xf numFmtId="0" fontId="1" fillId="0" borderId="0"/>
    <xf numFmtId="0" fontId="1" fillId="0" borderId="0"/>
    <xf numFmtId="0" fontId="8" fillId="0" borderId="0">
      <alignment vertical="center"/>
    </xf>
  </cellStyleXfs>
  <cellXfs count="30">
    <xf numFmtId="0" fontId="0" fillId="0" borderId="0" xfId="0"/>
    <xf numFmtId="0" fontId="10" fillId="0" borderId="2" xfId="0" applyFont="1" applyBorder="1" applyAlignment="1">
      <alignment horizontal="justify" vertical="center" wrapText="1"/>
    </xf>
    <xf numFmtId="164" fontId="11" fillId="0" borderId="2" xfId="0" applyNumberFormat="1" applyFont="1" applyBorder="1"/>
    <xf numFmtId="164" fontId="11" fillId="0" borderId="2" xfId="0" applyNumberFormat="1" applyFont="1" applyBorder="1" applyAlignment="1">
      <alignment horizontal="center"/>
    </xf>
    <xf numFmtId="164" fontId="15" fillId="0" borderId="0" xfId="0" applyNumberFormat="1" applyFont="1"/>
    <xf numFmtId="164" fontId="11" fillId="17" borderId="2" xfId="0" applyNumberFormat="1" applyFont="1" applyFill="1" applyBorder="1"/>
    <xf numFmtId="164" fontId="11" fillId="17" borderId="2" xfId="0" applyNumberFormat="1" applyFont="1" applyFill="1" applyBorder="1" applyAlignment="1">
      <alignment horizontal="center"/>
    </xf>
    <xf numFmtId="165" fontId="9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0" fontId="13" fillId="17" borderId="2" xfId="0" applyFont="1" applyFill="1" applyBorder="1" applyAlignment="1">
      <alignment horizontal="justify" vertical="center" wrapText="1"/>
    </xf>
    <xf numFmtId="166" fontId="9" fillId="17" borderId="2" xfId="0" applyNumberFormat="1" applyFont="1" applyFill="1" applyBorder="1" applyAlignment="1">
      <alignment horizontal="center"/>
    </xf>
    <xf numFmtId="165" fontId="9" fillId="17" borderId="2" xfId="0" applyNumberFormat="1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17" borderId="2" xfId="0" applyNumberFormat="1" applyFont="1" applyFill="1" applyBorder="1" applyAlignment="1">
      <alignment horizontal="center" vertical="center"/>
    </xf>
    <xf numFmtId="165" fontId="9" fillId="15" borderId="2" xfId="0" applyNumberFormat="1" applyFont="1" applyFill="1" applyBorder="1" applyAlignment="1">
      <alignment horizontal="center" vertical="center"/>
    </xf>
    <xf numFmtId="0" fontId="13" fillId="17" borderId="2" xfId="0" applyFont="1" applyFill="1" applyBorder="1" applyAlignment="1">
      <alignment horizontal="justify" vertical="center"/>
    </xf>
    <xf numFmtId="165" fontId="9" fillId="17" borderId="2" xfId="0" applyNumberFormat="1" applyFont="1" applyFill="1" applyBorder="1" applyAlignment="1">
      <alignment horizontal="center" vertical="center"/>
    </xf>
    <xf numFmtId="0" fontId="10" fillId="15" borderId="2" xfId="0" applyFont="1" applyFill="1" applyBorder="1" applyAlignment="1">
      <alignment horizontal="justify" vertical="center" wrapText="1"/>
    </xf>
    <xf numFmtId="165" fontId="9" fillId="18" borderId="2" xfId="0" applyNumberFormat="1" applyFont="1" applyFill="1" applyBorder="1" applyAlignment="1">
      <alignment horizontal="center" vertical="center"/>
    </xf>
    <xf numFmtId="166" fontId="9" fillId="19" borderId="2" xfId="0" applyNumberFormat="1" applyFont="1" applyFill="1" applyBorder="1" applyAlignment="1">
      <alignment horizontal="center"/>
    </xf>
    <xf numFmtId="1" fontId="9" fillId="19" borderId="2" xfId="0" applyNumberFormat="1" applyFont="1" applyFill="1" applyBorder="1" applyAlignment="1">
      <alignment horizontal="center"/>
    </xf>
    <xf numFmtId="167" fontId="9" fillId="19" borderId="2" xfId="0" applyNumberFormat="1" applyFont="1" applyFill="1" applyBorder="1" applyAlignment="1">
      <alignment horizontal="center"/>
    </xf>
    <xf numFmtId="168" fontId="9" fillId="19" borderId="2" xfId="0" applyNumberFormat="1" applyFont="1" applyFill="1" applyBorder="1" applyAlignment="1">
      <alignment horizontal="center"/>
    </xf>
    <xf numFmtId="165" fontId="9" fillId="19" borderId="2" xfId="0" applyNumberFormat="1" applyFont="1" applyFill="1" applyBorder="1" applyAlignment="1">
      <alignment horizontal="center" vertical="center"/>
    </xf>
    <xf numFmtId="164" fontId="9" fillId="19" borderId="2" xfId="0" applyNumberFormat="1" applyFont="1" applyFill="1" applyBorder="1" applyAlignment="1">
      <alignment horizontal="center"/>
    </xf>
  </cellXfs>
  <cellStyles count="173">
    <cellStyle name="20% - Accent1 2" xfId="9" xr:uid="{00000000-0005-0000-0000-000000000000}"/>
    <cellStyle name="20% - Accent1 2 2" xfId="72" xr:uid="{00000000-0005-0000-0000-000001000000}"/>
    <cellStyle name="20% - Accent1 2 2 2" xfId="156" xr:uid="{01CF6F7C-B6F4-44C9-B87D-F74AF1C002CE}"/>
    <cellStyle name="20% - Accent1 2 3" xfId="98" xr:uid="{E6485A5F-069A-41FC-B1B7-359D257480B4}"/>
    <cellStyle name="20% - Accent1 3" xfId="55" xr:uid="{00000000-0005-0000-0000-000002000000}"/>
    <cellStyle name="20% - Accent1 3 2" xfId="139" xr:uid="{66E03D08-74A5-4FAD-BDD0-177F1674B83D}"/>
    <cellStyle name="20% - Accent2 2" xfId="11" xr:uid="{00000000-0005-0000-0000-000003000000}"/>
    <cellStyle name="20% - Accent2 2 2" xfId="74" xr:uid="{00000000-0005-0000-0000-000004000000}"/>
    <cellStyle name="20% - Accent2 2 2 2" xfId="158" xr:uid="{1A48E3E8-11B0-440F-94CF-2211F6931C4F}"/>
    <cellStyle name="20% - Accent2 2 3" xfId="100" xr:uid="{505D8A28-E5C8-41C3-B40E-49AB7912CF90}"/>
    <cellStyle name="20% - Accent2 3" xfId="57" xr:uid="{00000000-0005-0000-0000-000005000000}"/>
    <cellStyle name="20% - Accent2 3 2" xfId="141" xr:uid="{61CFE9A2-AD1E-475D-9200-B621A5174FF8}"/>
    <cellStyle name="20% - Accent3 2" xfId="13" xr:uid="{00000000-0005-0000-0000-000006000000}"/>
    <cellStyle name="20% - Accent3 2 2" xfId="76" xr:uid="{00000000-0005-0000-0000-000007000000}"/>
    <cellStyle name="20% - Accent3 2 2 2" xfId="160" xr:uid="{91B4C4DC-5529-43E1-AB13-632C5B9BB016}"/>
    <cellStyle name="20% - Accent3 2 3" xfId="102" xr:uid="{76ADB56B-FBCD-4D33-BDFD-09D51A1DD958}"/>
    <cellStyle name="20% - Accent3 3" xfId="59" xr:uid="{00000000-0005-0000-0000-000008000000}"/>
    <cellStyle name="20% - Accent3 3 2" xfId="143" xr:uid="{82AB88DF-8377-43D3-83EE-1163C32715EB}"/>
    <cellStyle name="20% - Accent4 2" xfId="15" xr:uid="{00000000-0005-0000-0000-000009000000}"/>
    <cellStyle name="20% - Accent4 2 2" xfId="78" xr:uid="{00000000-0005-0000-0000-00000A000000}"/>
    <cellStyle name="20% - Accent4 2 2 2" xfId="162" xr:uid="{662985DA-1C29-4DDB-9E56-F0F27AC51917}"/>
    <cellStyle name="20% - Accent4 2 3" xfId="104" xr:uid="{82E7BDAD-D535-425D-AE52-36691B1F3A85}"/>
    <cellStyle name="20% - Accent4 3" xfId="61" xr:uid="{00000000-0005-0000-0000-00000B000000}"/>
    <cellStyle name="20% - Accent4 3 2" xfId="145" xr:uid="{286D73FA-AF2D-446A-B9B6-26BEC4DBF85F}"/>
    <cellStyle name="20% - Accent5 2" xfId="17" xr:uid="{00000000-0005-0000-0000-00000C000000}"/>
    <cellStyle name="20% - Accent5 2 2" xfId="80" xr:uid="{00000000-0005-0000-0000-00000D000000}"/>
    <cellStyle name="20% - Accent5 2 2 2" xfId="164" xr:uid="{FBD7E0CE-1B03-424D-B585-683431AC8FA5}"/>
    <cellStyle name="20% - Accent5 2 3" xfId="106" xr:uid="{F5E32D0A-596D-49BF-B5CE-D7CA2B068E52}"/>
    <cellStyle name="20% - Accent5 3" xfId="63" xr:uid="{00000000-0005-0000-0000-00000E000000}"/>
    <cellStyle name="20% - Accent5 3 2" xfId="147" xr:uid="{CDA25110-EBB6-4396-ABAF-C1A6DE1D4805}"/>
    <cellStyle name="20% - Accent6 2" xfId="19" xr:uid="{00000000-0005-0000-0000-00000F000000}"/>
    <cellStyle name="20% - Accent6 2 2" xfId="82" xr:uid="{00000000-0005-0000-0000-000010000000}"/>
    <cellStyle name="20% - Accent6 2 2 2" xfId="166" xr:uid="{CDD80EC6-AE88-4102-801A-20D324CA5094}"/>
    <cellStyle name="20% - Accent6 2 3" xfId="108" xr:uid="{6A42F4B8-6D32-46E7-BC72-33B490FEE75C}"/>
    <cellStyle name="20% - Accent6 3" xfId="65" xr:uid="{00000000-0005-0000-0000-000011000000}"/>
    <cellStyle name="20% - Accent6 3 2" xfId="149" xr:uid="{261CAAA2-F472-4209-9100-3283D205ABC1}"/>
    <cellStyle name="20% - 강조색1 2" xfId="41" xr:uid="{00000000-0005-0000-0000-000012000000}"/>
    <cellStyle name="20% - 강조색1 2 2" xfId="126" xr:uid="{100707B3-2A60-4544-AD30-A412EB991D81}"/>
    <cellStyle name="20% - 강조색1 3" xfId="28" xr:uid="{00000000-0005-0000-0000-000013000000}"/>
    <cellStyle name="20% - 강조색1 3 2" xfId="114" xr:uid="{6F3F5A22-463C-467C-9CD2-88EF08C08F0F}"/>
    <cellStyle name="20% - 강조색2 2" xfId="43" xr:uid="{00000000-0005-0000-0000-000014000000}"/>
    <cellStyle name="20% - 강조색2 2 2" xfId="128" xr:uid="{02AC1606-0E50-4140-9B5D-AABED2E7835D}"/>
    <cellStyle name="20% - 강조색2 3" xfId="30" xr:uid="{00000000-0005-0000-0000-000015000000}"/>
    <cellStyle name="20% - 강조색2 3 2" xfId="116" xr:uid="{B5BC3B20-B9DF-4C2E-9759-447F65887E95}"/>
    <cellStyle name="20% - 강조색3 2" xfId="45" xr:uid="{00000000-0005-0000-0000-000016000000}"/>
    <cellStyle name="20% - 강조색3 2 2" xfId="130" xr:uid="{D11EC5C8-94FD-4B98-A455-9F6489A0148E}"/>
    <cellStyle name="20% - 강조색3 3" xfId="32" xr:uid="{00000000-0005-0000-0000-000017000000}"/>
    <cellStyle name="20% - 강조색3 3 2" xfId="118" xr:uid="{4B8F73F8-073C-45F2-9089-058C41C5BBE0}"/>
    <cellStyle name="20% - 강조색4 2" xfId="47" xr:uid="{00000000-0005-0000-0000-000018000000}"/>
    <cellStyle name="20% - 강조색4 2 2" xfId="132" xr:uid="{D6954613-BA80-42CA-AC3B-A755EA343FFC}"/>
    <cellStyle name="20% - 강조색4 3" xfId="34" xr:uid="{00000000-0005-0000-0000-000019000000}"/>
    <cellStyle name="20% - 강조색4 3 2" xfId="120" xr:uid="{6ABEAD10-E937-4DAC-B815-B6A99577778A}"/>
    <cellStyle name="20% - 강조색5 2" xfId="49" xr:uid="{00000000-0005-0000-0000-00001A000000}"/>
    <cellStyle name="20% - 강조색5 2 2" xfId="134" xr:uid="{2415788C-7E88-4CB9-BBEF-DA599A5B74E2}"/>
    <cellStyle name="20% - 강조색5 3" xfId="36" xr:uid="{00000000-0005-0000-0000-00001B000000}"/>
    <cellStyle name="20% - 강조색5 3 2" xfId="122" xr:uid="{9F9C9173-AA42-4A27-A7BF-BED79F1FC636}"/>
    <cellStyle name="20% - 강조색6 2" xfId="51" xr:uid="{00000000-0005-0000-0000-00001C000000}"/>
    <cellStyle name="20% - 강조색6 2 2" xfId="136" xr:uid="{125A4D81-F827-4EAD-9393-AC401361FBD3}"/>
    <cellStyle name="20% - 강조색6 3" xfId="38" xr:uid="{00000000-0005-0000-0000-00001D000000}"/>
    <cellStyle name="20% - 강조색6 3 2" xfId="124" xr:uid="{7D107BA2-52BB-441B-9ECD-B813CA19FA07}"/>
    <cellStyle name="40% - Accent1 2" xfId="10" xr:uid="{00000000-0005-0000-0000-00001E000000}"/>
    <cellStyle name="40% - Accent1 2 2" xfId="73" xr:uid="{00000000-0005-0000-0000-00001F000000}"/>
    <cellStyle name="40% - Accent1 2 2 2" xfId="157" xr:uid="{0E5FF18B-E6F0-4720-A902-E624EB87B474}"/>
    <cellStyle name="40% - Accent1 2 3" xfId="99" xr:uid="{F6EA7C1E-2682-462D-8C29-F8E930E358B9}"/>
    <cellStyle name="40% - Accent1 3" xfId="56" xr:uid="{00000000-0005-0000-0000-000020000000}"/>
    <cellStyle name="40% - Accent1 3 2" xfId="140" xr:uid="{D738F5D9-3F49-4764-BE64-B030458F93C6}"/>
    <cellStyle name="40% - Accent2 2" xfId="12" xr:uid="{00000000-0005-0000-0000-000021000000}"/>
    <cellStyle name="40% - Accent2 2 2" xfId="75" xr:uid="{00000000-0005-0000-0000-000022000000}"/>
    <cellStyle name="40% - Accent2 2 2 2" xfId="159" xr:uid="{B3780C7F-25B4-471F-95AE-6EEC37305A7F}"/>
    <cellStyle name="40% - Accent2 2 3" xfId="101" xr:uid="{9F6EF478-D0B3-4E38-B86C-6C20B358B1C7}"/>
    <cellStyle name="40% - Accent2 3" xfId="58" xr:uid="{00000000-0005-0000-0000-000023000000}"/>
    <cellStyle name="40% - Accent2 3 2" xfId="142" xr:uid="{5FFD2AA7-F2ED-4FB2-AAF9-A779889062AA}"/>
    <cellStyle name="40% - Accent3 2" xfId="14" xr:uid="{00000000-0005-0000-0000-000024000000}"/>
    <cellStyle name="40% - Accent3 2 2" xfId="77" xr:uid="{00000000-0005-0000-0000-000025000000}"/>
    <cellStyle name="40% - Accent3 2 2 2" xfId="161" xr:uid="{43E026A8-F498-468D-B96A-8A8142AF2086}"/>
    <cellStyle name="40% - Accent3 2 3" xfId="103" xr:uid="{ADEC2E45-EBB3-46FE-872B-C16A07D8730F}"/>
    <cellStyle name="40% - Accent3 3" xfId="60" xr:uid="{00000000-0005-0000-0000-000026000000}"/>
    <cellStyle name="40% - Accent3 3 2" xfId="144" xr:uid="{7E7853DB-1801-4C64-86E3-F612FE001989}"/>
    <cellStyle name="40% - Accent4 2" xfId="16" xr:uid="{00000000-0005-0000-0000-000027000000}"/>
    <cellStyle name="40% - Accent4 2 2" xfId="79" xr:uid="{00000000-0005-0000-0000-000028000000}"/>
    <cellStyle name="40% - Accent4 2 2 2" xfId="163" xr:uid="{C92F9209-1D83-49D4-A646-1B747A1B4FBD}"/>
    <cellStyle name="40% - Accent4 2 3" xfId="105" xr:uid="{D2BCB647-0815-4A8A-8B3B-262888CE4725}"/>
    <cellStyle name="40% - Accent4 3" xfId="62" xr:uid="{00000000-0005-0000-0000-000029000000}"/>
    <cellStyle name="40% - Accent4 3 2" xfId="146" xr:uid="{6CB7771C-1D51-4332-91AE-48DD193FC150}"/>
    <cellStyle name="40% - Accent5 2" xfId="18" xr:uid="{00000000-0005-0000-0000-00002A000000}"/>
    <cellStyle name="40% - Accent5 2 2" xfId="81" xr:uid="{00000000-0005-0000-0000-00002B000000}"/>
    <cellStyle name="40% - Accent5 2 2 2" xfId="165" xr:uid="{C39DC572-80EF-46E4-AE8B-8DF87C8B34AE}"/>
    <cellStyle name="40% - Accent5 2 3" xfId="107" xr:uid="{D11EB0A8-A1D3-4AFA-A776-145EDD6DDB35}"/>
    <cellStyle name="40% - Accent5 3" xfId="64" xr:uid="{00000000-0005-0000-0000-00002C000000}"/>
    <cellStyle name="40% - Accent5 3 2" xfId="148" xr:uid="{8A44C638-93B3-45EB-8EF9-7E734E7DC54C}"/>
    <cellStyle name="40% - Accent6 2" xfId="20" xr:uid="{00000000-0005-0000-0000-00002D000000}"/>
    <cellStyle name="40% - Accent6 2 2" xfId="83" xr:uid="{00000000-0005-0000-0000-00002E000000}"/>
    <cellStyle name="40% - Accent6 2 2 2" xfId="167" xr:uid="{75096F1F-4FA6-442D-8303-AE890BB97ED7}"/>
    <cellStyle name="40% - Accent6 2 3" xfId="109" xr:uid="{923B3710-39C8-42DB-8DB5-437F29EEF4CA}"/>
    <cellStyle name="40% - Accent6 3" xfId="66" xr:uid="{00000000-0005-0000-0000-00002F000000}"/>
    <cellStyle name="40% - Accent6 3 2" xfId="150" xr:uid="{E3D486DB-3CFE-4C83-A948-BDBD053A80E3}"/>
    <cellStyle name="40% - 강조색1 2" xfId="42" xr:uid="{00000000-0005-0000-0000-000030000000}"/>
    <cellStyle name="40% - 강조색1 2 2" xfId="127" xr:uid="{809B71C4-54FE-4CF5-BD9A-34EFDEB949F2}"/>
    <cellStyle name="40% - 강조색1 3" xfId="29" xr:uid="{00000000-0005-0000-0000-000031000000}"/>
    <cellStyle name="40% - 강조색1 3 2" xfId="115" xr:uid="{6D817904-C8F2-4A78-BECB-863BF44C4779}"/>
    <cellStyle name="40% - 강조색2 2" xfId="44" xr:uid="{00000000-0005-0000-0000-000032000000}"/>
    <cellStyle name="40% - 강조색2 2 2" xfId="129" xr:uid="{97D31251-7E77-4BD3-8B85-474B586DA609}"/>
    <cellStyle name="40% - 강조색2 3" xfId="31" xr:uid="{00000000-0005-0000-0000-000033000000}"/>
    <cellStyle name="40% - 강조색2 3 2" xfId="117" xr:uid="{D3F8C669-0031-4633-AD6A-CF111F3BE62E}"/>
    <cellStyle name="40% - 강조색3 2" xfId="46" xr:uid="{00000000-0005-0000-0000-000034000000}"/>
    <cellStyle name="40% - 강조색3 2 2" xfId="131" xr:uid="{E8762A06-5F04-4E83-B896-6CBC30BFFAFB}"/>
    <cellStyle name="40% - 강조색3 3" xfId="33" xr:uid="{00000000-0005-0000-0000-000035000000}"/>
    <cellStyle name="40% - 강조색3 3 2" xfId="119" xr:uid="{3E43A62A-3340-49AA-A89C-C2EC42130B90}"/>
    <cellStyle name="40% - 강조색4 2" xfId="48" xr:uid="{00000000-0005-0000-0000-000036000000}"/>
    <cellStyle name="40% - 강조색4 2 2" xfId="133" xr:uid="{1BB3A51D-C538-40D3-AD16-8198399F0AC2}"/>
    <cellStyle name="40% - 강조색4 3" xfId="35" xr:uid="{00000000-0005-0000-0000-000037000000}"/>
    <cellStyle name="40% - 강조색4 3 2" xfId="121" xr:uid="{FC51CD2C-84CF-452F-B4B7-3FF01D49B668}"/>
    <cellStyle name="40% - 강조색5 2" xfId="50" xr:uid="{00000000-0005-0000-0000-000038000000}"/>
    <cellStyle name="40% - 강조색5 2 2" xfId="135" xr:uid="{4848A574-51BB-43E2-A89B-F82D2314CDEF}"/>
    <cellStyle name="40% - 강조색5 3" xfId="37" xr:uid="{00000000-0005-0000-0000-000039000000}"/>
    <cellStyle name="40% - 강조색5 3 2" xfId="123" xr:uid="{DE33562A-5F6C-442A-8974-01DC4919C75B}"/>
    <cellStyle name="40% - 강조색6 2" xfId="52" xr:uid="{00000000-0005-0000-0000-00003A000000}"/>
    <cellStyle name="40% - 강조색6 2 2" xfId="137" xr:uid="{A291B96D-EB32-418B-8557-A6B68CEF5420}"/>
    <cellStyle name="40% - 강조색6 3" xfId="39" xr:uid="{00000000-0005-0000-0000-00003B000000}"/>
    <cellStyle name="40% - 강조색6 3 2" xfId="125" xr:uid="{0D1E46C1-1BA4-48F3-B18E-05AEFDC9392A}"/>
    <cellStyle name="Commentaire 2" xfId="3" xr:uid="{00000000-0005-0000-0000-00003C000000}"/>
    <cellStyle name="Commentaire 2 2" xfId="22" xr:uid="{00000000-0005-0000-0000-00003D000000}"/>
    <cellStyle name="Commentaire 2 2 2" xfId="85" xr:uid="{00000000-0005-0000-0000-00003E000000}"/>
    <cellStyle name="Commentaire 2 2 2 2" xfId="169" xr:uid="{DA62F1DD-E750-43CC-BC1D-E9EFF3EC2BDE}"/>
    <cellStyle name="Commentaire 2 2 3" xfId="111" xr:uid="{E6038426-1705-4F19-93C7-572C16DD7265}"/>
    <cellStyle name="Commentaire 2 3" xfId="68" xr:uid="{00000000-0005-0000-0000-00003F000000}"/>
    <cellStyle name="Commentaire 2 3 2" xfId="152" xr:uid="{CD8F0009-B8F7-437B-B438-368AF3123518}"/>
    <cellStyle name="Commentaire 2 4" xfId="94" xr:uid="{9AF006BA-8F08-4FF2-A26D-19CE23757A7A}"/>
    <cellStyle name="Followed Hyperlink" xfId="26" builtinId="9" hidden="1"/>
    <cellStyle name="Hyperlink" xfId="25" builtinId="8" hidden="1"/>
    <cellStyle name="Input 2" xfId="91" xr:uid="{661E18A2-A15A-465C-A3FB-5175D2FDAC89}"/>
    <cellStyle name="Normal" xfId="0" builtinId="0"/>
    <cellStyle name="Normal 2" xfId="1" xr:uid="{00000000-0005-0000-0000-000043000000}"/>
    <cellStyle name="Normal 2 2" xfId="6" xr:uid="{00000000-0005-0000-0000-000044000000}"/>
    <cellStyle name="Normal 2 2 2" xfId="24" xr:uid="{00000000-0005-0000-0000-000045000000}"/>
    <cellStyle name="Normal 2 2 2 2" xfId="87" xr:uid="{00000000-0005-0000-0000-000046000000}"/>
    <cellStyle name="Normal 2 2 2 2 2" xfId="171" xr:uid="{66B57A8A-F526-4DAF-8122-59AF7B1C1715}"/>
    <cellStyle name="Normal 2 2 2 3" xfId="113" xr:uid="{D971F735-ECF9-450B-9FF6-FE3D66D54398}"/>
    <cellStyle name="Normal 2 2 3" xfId="70" xr:uid="{00000000-0005-0000-0000-000047000000}"/>
    <cellStyle name="Normal 2 2 3 2" xfId="154" xr:uid="{029D4C45-49C3-4843-B9D1-B88137C0589D}"/>
    <cellStyle name="Normal 2 2 4" xfId="96" xr:uid="{EB7E7A04-6033-4D29-ADA8-88276E0A7B12}"/>
    <cellStyle name="Normal 2 3" xfId="8" xr:uid="{00000000-0005-0000-0000-000048000000}"/>
    <cellStyle name="Normal 2 3 2" xfId="71" xr:uid="{00000000-0005-0000-0000-000049000000}"/>
    <cellStyle name="Normal 2 3 2 2" xfId="155" xr:uid="{878041EE-D9FD-4FC9-B18C-7C5C7932EF40}"/>
    <cellStyle name="Normal 2 3 3" xfId="97" xr:uid="{759F6A82-7F10-4044-BDE3-AAB7C420983F}"/>
    <cellStyle name="Normal 2 4" xfId="54" xr:uid="{00000000-0005-0000-0000-00004A000000}"/>
    <cellStyle name="Normal 2 4 2" xfId="138" xr:uid="{7E31C7BB-500B-423D-96A9-32A00554F1E8}"/>
    <cellStyle name="Normal 2 5" xfId="92" xr:uid="{8DA4676C-5CD2-4ED4-8639-A30D97AD7839}"/>
    <cellStyle name="Normal 3" xfId="2" xr:uid="{00000000-0005-0000-0000-00004B000000}"/>
    <cellStyle name="Normal 3 2" xfId="5" xr:uid="{00000000-0005-0000-0000-00004C000000}"/>
    <cellStyle name="Normal 3 3" xfId="21" xr:uid="{00000000-0005-0000-0000-00004D000000}"/>
    <cellStyle name="Normal 3 3 2" xfId="84" xr:uid="{00000000-0005-0000-0000-00004E000000}"/>
    <cellStyle name="Normal 3 3 2 2" xfId="168" xr:uid="{07FF8605-FE29-459D-87EE-1E3B73E4F901}"/>
    <cellStyle name="Normal 3 3 3" xfId="110" xr:uid="{9B4C7150-2E5A-4928-B0C4-6E916C561A39}"/>
    <cellStyle name="Normal 3 4" xfId="67" xr:uid="{00000000-0005-0000-0000-00004F000000}"/>
    <cellStyle name="Normal 3 4 2" xfId="151" xr:uid="{65C63C41-6471-4DCC-8C79-7FE089CBF774}"/>
    <cellStyle name="Normal 3 5" xfId="93" xr:uid="{2F123625-9148-454A-888B-E667C24238BC}"/>
    <cellStyle name="Normal 4" xfId="4" xr:uid="{00000000-0005-0000-0000-000050000000}"/>
    <cellStyle name="Normal 4 2" xfId="23" xr:uid="{00000000-0005-0000-0000-000051000000}"/>
    <cellStyle name="Normal 4 2 2" xfId="86" xr:uid="{00000000-0005-0000-0000-000052000000}"/>
    <cellStyle name="Normal 4 2 2 2" xfId="170" xr:uid="{959052F6-63E1-414F-8D13-A405C8F8B803}"/>
    <cellStyle name="Normal 4 2 3" xfId="112" xr:uid="{D37C434C-EB52-4BCE-B4F8-C23E0443C71E}"/>
    <cellStyle name="Normal 4 3" xfId="69" xr:uid="{00000000-0005-0000-0000-000053000000}"/>
    <cellStyle name="Normal 4 3 2" xfId="153" xr:uid="{81445BF4-3F3F-4B39-B92D-2672C495F471}"/>
    <cellStyle name="Normal 4 4" xfId="95" xr:uid="{6F9FD273-A973-4517-BC03-FDB2A7647779}"/>
    <cellStyle name="Normal 5" xfId="88" xr:uid="{00000000-0005-0000-0000-000054000000}"/>
    <cellStyle name="Normal 6" xfId="89" xr:uid="{00000000-0005-0000-0000-000055000000}"/>
    <cellStyle name="Normal 7" xfId="90" xr:uid="{3E2924AF-BBC6-436E-B18C-1393246728C0}"/>
    <cellStyle name="Normal 7 2" xfId="172" xr:uid="{27709CBE-BDEF-40E7-8632-436009C84155}"/>
    <cellStyle name="一般 2" xfId="7" xr:uid="{00000000-0005-0000-0000-000056000000}"/>
    <cellStyle name="一般 2 2" xfId="53" xr:uid="{00000000-0005-0000-0000-000057000000}"/>
    <cellStyle name="一般 2 3" xfId="40" xr:uid="{00000000-0005-0000-0000-000058000000}"/>
    <cellStyle name="一般 3" xfId="27" xr:uid="{00000000-0005-0000-0000-00005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D318-1D08-4E12-9E3D-302504F0BBF5}">
  <sheetPr>
    <tabColor indexed="43"/>
    <pageSetUpPr fitToPage="1"/>
  </sheetPr>
  <dimension ref="A1:E38"/>
  <sheetViews>
    <sheetView tabSelected="1" zoomScale="115" zoomScaleNormal="115" zoomScalePageLayoutView="80" workbookViewId="0">
      <selection activeCell="F24" sqref="F24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8" width="9.28515625" style="4" customWidth="1"/>
    <col min="89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40*1000</f>
        <v>40000</v>
      </c>
      <c r="C7" s="24">
        <f>1736*1000</f>
        <v>1736000</v>
      </c>
      <c r="D7" s="25">
        <f>1/8*1000</f>
        <v>125</v>
      </c>
      <c r="E7" s="24">
        <f>184/20*1000</f>
        <v>9200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40/8640</f>
        <v>4.6296296296296294E-3</v>
      </c>
      <c r="C9" s="27">
        <f>1736/9360</f>
        <v>0.18547008547008548</v>
      </c>
      <c r="D9" s="27">
        <f>1/8/180</f>
        <v>6.9444444444444447E-4</v>
      </c>
      <c r="E9" s="27">
        <f>184/20/180</f>
        <v>5.1111111111111107E-2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-7.6</v>
      </c>
      <c r="C24" s="23">
        <v>-5.5</v>
      </c>
      <c r="D24" s="23">
        <v>-12.8</v>
      </c>
      <c r="E24" s="23">
        <v>-6.3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 ht="15">
      <c r="A27" s="22" t="s">
        <v>49</v>
      </c>
      <c r="B27" s="19">
        <f>B22+B18-10*LOG10(1.38E-23)-10*LOG10(B23)-B24-30-B25-10*LOG10(1+10^(B26/10))</f>
        <v>173.23600187782182</v>
      </c>
      <c r="C27" s="19">
        <f>C22+C18-10*LOG10(1.38E-23)-10*LOG10(C23)-C24-30-C25-10*LOG10(1+10^(C26/10))</f>
        <v>171.13600187782183</v>
      </c>
      <c r="D27" s="19">
        <f t="shared" ref="D27:E27" si="1">D22+D18-10*LOG10(1.38E-23)-10*LOG10(D23)-D24-30-D25-10*LOG10(1+10^(D26/10))</f>
        <v>180.25261672521256</v>
      </c>
      <c r="E27" s="19">
        <f t="shared" si="1"/>
        <v>173.75261672521256</v>
      </c>
    </row>
    <row r="28" spans="1:5" ht="15">
      <c r="A28" s="20" t="s">
        <v>32</v>
      </c>
      <c r="B28" s="18"/>
      <c r="C28" s="18"/>
      <c r="D28" s="18"/>
      <c r="E28" s="18"/>
    </row>
    <row r="29" spans="1:5" ht="1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 ht="1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 ht="1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 ht="1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 ht="1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 ht="15">
      <c r="A34" s="22" t="s">
        <v>38</v>
      </c>
      <c r="B34" s="19">
        <f t="shared" ref="B34:C34" si="2">B27-B29-B30-B31-B32-B33</f>
        <v>164.93600187782184</v>
      </c>
      <c r="C34" s="19">
        <f t="shared" si="2"/>
        <v>162.83600187782184</v>
      </c>
      <c r="D34" s="19">
        <f>D27-D29-D30-D31-D32-D33</f>
        <v>171.95261672521258</v>
      </c>
      <c r="E34" s="19">
        <f>E27-E29-E30-E31-E32-E33</f>
        <v>165.45261672521258</v>
      </c>
    </row>
    <row r="35" spans="1:5" ht="15">
      <c r="A35" s="20" t="s">
        <v>39</v>
      </c>
      <c r="B35" s="21"/>
      <c r="C35" s="21"/>
      <c r="D35" s="21"/>
      <c r="E35" s="21"/>
    </row>
    <row r="36" spans="1:5" ht="30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 ht="1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 ht="15">
      <c r="A38" s="22" t="s">
        <v>42</v>
      </c>
      <c r="B38" s="19">
        <f>B34-B37</f>
        <v>5.8447493548220564</v>
      </c>
      <c r="C38" s="19">
        <f>C34-C37</f>
        <v>3.7447493548220621</v>
      </c>
      <c r="D38" s="19">
        <f>D34-D37</f>
        <v>12.861364202212798</v>
      </c>
      <c r="E38" s="19">
        <f>E34-E37</f>
        <v>6.3613642022127976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07E2-D3E6-4FD1-83B8-EEFF909572C6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8" width="9.28515625" style="4" customWidth="1"/>
    <col min="89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v>40000</v>
      </c>
      <c r="C7" s="24">
        <f>256/4*1000</f>
        <v>64000</v>
      </c>
      <c r="D7" s="25">
        <f>1/8*1000</f>
        <v>125</v>
      </c>
      <c r="E7" s="24">
        <f>256/64*1000</f>
        <v>4000</v>
      </c>
    </row>
    <row r="8" spans="1:5" ht="15">
      <c r="A8" s="1" t="s">
        <v>12</v>
      </c>
      <c r="B8" s="26">
        <v>0.1</v>
      </c>
      <c r="C8" s="24">
        <v>0.1</v>
      </c>
      <c r="D8" s="26">
        <v>1</v>
      </c>
      <c r="E8" s="24">
        <v>0.1</v>
      </c>
    </row>
    <row r="9" spans="1:5" ht="15">
      <c r="A9" s="1" t="s">
        <v>13</v>
      </c>
      <c r="B9" s="27">
        <f>40/8640</f>
        <v>4.6296296296296294E-3</v>
      </c>
      <c r="C9" s="27">
        <f>256/180/8/4</f>
        <v>4.4444444444444446E-2</v>
      </c>
      <c r="D9" s="27">
        <f>1/8/180</f>
        <v>6.9444444444444447E-4</v>
      </c>
      <c r="E9" s="27">
        <f>256/64/180</f>
        <v>2.2222222222222223E-2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-5.2</v>
      </c>
      <c r="C24" s="23">
        <v>-5.8</v>
      </c>
      <c r="D24" s="23">
        <v>-13.9</v>
      </c>
      <c r="E24" s="23">
        <v>-1.9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 ht="15">
      <c r="A27" s="22" t="s">
        <v>50</v>
      </c>
      <c r="B27" s="19">
        <f>B22+B18-10*LOG10(1.38E-23)-10*LOG10(B23)-B24-30-B25-10*LOG10(1+10^(B26/10))</f>
        <v>170.83600187782181</v>
      </c>
      <c r="C27" s="19">
        <f t="shared" ref="C27:E27" si="1">C22+C18-10*LOG10(1.38E-23)-10*LOG10(C23)-C24-30-C25-10*LOG10(1+10^(C26/10))</f>
        <v>171.43600187782184</v>
      </c>
      <c r="D27" s="19">
        <f t="shared" si="1"/>
        <v>181.35261672521256</v>
      </c>
      <c r="E27" s="19">
        <f t="shared" si="1"/>
        <v>169.35261672521256</v>
      </c>
    </row>
    <row r="28" spans="1:5" ht="15">
      <c r="A28" s="20" t="s">
        <v>32</v>
      </c>
      <c r="B28" s="18"/>
      <c r="C28" s="18"/>
      <c r="D28" s="18"/>
      <c r="E28" s="18"/>
    </row>
    <row r="29" spans="1:5" ht="1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 ht="1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 ht="1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 ht="1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 ht="1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 ht="15">
      <c r="A34" s="22" t="s">
        <v>38</v>
      </c>
      <c r="B34" s="19">
        <f>B27-B29-B30-B31-B32-B33</f>
        <v>162.53600187782183</v>
      </c>
      <c r="C34" s="19">
        <f>C27-C29-C30-C31-C32-C33</f>
        <v>163.13600187782185</v>
      </c>
      <c r="D34" s="19">
        <f>D27-D29-D30-D31-D32-D33</f>
        <v>173.05261672521257</v>
      </c>
      <c r="E34" s="19">
        <f>E27-E29-E30-E31-E32-E33</f>
        <v>161.05261672521257</v>
      </c>
    </row>
    <row r="35" spans="1:5" ht="15">
      <c r="A35" s="20" t="s">
        <v>39</v>
      </c>
      <c r="B35" s="21"/>
      <c r="C35" s="21"/>
      <c r="D35" s="21"/>
      <c r="E35" s="21"/>
    </row>
    <row r="36" spans="1:5" ht="30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 ht="1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 ht="15">
      <c r="A38" s="22" t="s">
        <v>42</v>
      </c>
      <c r="B38" s="19">
        <f>B34-B37</f>
        <v>3.4447493548220507</v>
      </c>
      <c r="C38" s="19">
        <f>C34-C37</f>
        <v>4.0447493548220734</v>
      </c>
      <c r="D38" s="19">
        <f>D34-D37</f>
        <v>13.961364202212792</v>
      </c>
      <c r="E38" s="19">
        <f>E34-E37</f>
        <v>1.961364202212792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47867-F104-4301-B829-FB9DDBA284F9}">
  <sheetPr>
    <tabColor indexed="43"/>
    <pageSetUpPr fitToPage="1"/>
  </sheetPr>
  <dimension ref="A1:E38"/>
  <sheetViews>
    <sheetView topLeftCell="A18" zoomScale="115" zoomScaleNormal="115" zoomScalePageLayoutView="80" workbookViewId="0">
      <selection activeCell="F24" sqref="F24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4" width="9.28515625" style="4" customWidth="1"/>
    <col min="85" max="16384" width="9.28515625" style="4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v>40000</v>
      </c>
      <c r="C7" s="24">
        <v>184000</v>
      </c>
      <c r="D7" s="25">
        <f>1/8*1000</f>
        <v>125</v>
      </c>
      <c r="E7" s="24">
        <f>256/20*1000</f>
        <v>12800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40/8640</f>
        <v>4.6296296296296294E-3</v>
      </c>
      <c r="C9" s="27">
        <f>184/6/180</f>
        <v>0.17037037037037037</v>
      </c>
      <c r="D9" s="27">
        <f>1/8/180</f>
        <v>6.9444444444444447E-4</v>
      </c>
      <c r="E9" s="27">
        <f>256/20/180</f>
        <v>7.1111111111111111E-2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43.365137424788934</v>
      </c>
      <c r="C16" s="17">
        <f>34 + 10*LOG10(C23/1000000)</f>
        <v>43.712758487381052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73.365137424788941</v>
      </c>
      <c r="C18" s="17">
        <f t="shared" ref="C18:E18" si="0">C16+C17</f>
        <v>73.712758487381052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2</v>
      </c>
      <c r="C20" s="7">
        <v>2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28">
        <f>48*180*1000</f>
        <v>8640000</v>
      </c>
      <c r="C23" s="7">
        <f>52*180000</f>
        <v>9360000</v>
      </c>
      <c r="D23" s="7">
        <v>180000</v>
      </c>
      <c r="E23" s="7">
        <v>180000</v>
      </c>
    </row>
    <row r="24" spans="1:5" ht="15">
      <c r="A24" s="1" t="s">
        <v>29</v>
      </c>
      <c r="B24" s="23">
        <v>-7.6</v>
      </c>
      <c r="C24" s="23">
        <v>-5.5</v>
      </c>
      <c r="D24" s="23">
        <v>-13.2</v>
      </c>
      <c r="E24" s="23">
        <v>-4.9000000000000004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 ht="15">
      <c r="A27" s="22" t="s">
        <v>50</v>
      </c>
      <c r="B27" s="19">
        <f>B22+B18-10*LOG10(1.38E-23)-10*LOG10(B23)-B24-30-B25-10*LOG10(1+10^(B26/10))</f>
        <v>173.23600187782182</v>
      </c>
      <c r="C27" s="19">
        <f t="shared" ref="C27:E27" si="1">C22+C18-10*LOG10(1.38E-23)-10*LOG10(C23)-C24-30-C25-10*LOG10(1+10^(C26/10))</f>
        <v>171.13600187782183</v>
      </c>
      <c r="D27" s="19">
        <f t="shared" si="1"/>
        <v>180.65261672521254</v>
      </c>
      <c r="E27" s="19">
        <f t="shared" si="1"/>
        <v>172.35261672521256</v>
      </c>
    </row>
    <row r="28" spans="1:5" ht="15">
      <c r="A28" s="20" t="s">
        <v>32</v>
      </c>
      <c r="B28" s="18"/>
      <c r="C28" s="18"/>
      <c r="D28" s="18"/>
      <c r="E28" s="18"/>
    </row>
    <row r="29" spans="1:5" ht="1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 ht="1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 ht="1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 ht="1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 ht="1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 ht="15">
      <c r="A34" s="22" t="s">
        <v>38</v>
      </c>
      <c r="B34" s="19">
        <f t="shared" ref="B34:C34" si="2">B27-B29-B30-B31-B32-B33</f>
        <v>164.93600187782184</v>
      </c>
      <c r="C34" s="19">
        <f t="shared" si="2"/>
        <v>162.83600187782184</v>
      </c>
      <c r="D34" s="19">
        <f>D27-D29-D30-D31-D32-D33</f>
        <v>172.35261672521256</v>
      </c>
      <c r="E34" s="19">
        <f>E27-E29-E30-E31-E32-E33</f>
        <v>164.05261672521257</v>
      </c>
    </row>
    <row r="35" spans="1:5" ht="15">
      <c r="A35" s="20" t="s">
        <v>39</v>
      </c>
      <c r="B35" s="21"/>
      <c r="C35" s="21"/>
      <c r="D35" s="21"/>
      <c r="E35" s="21"/>
    </row>
    <row r="36" spans="1:5" ht="30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 ht="1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 ht="15">
      <c r="A38" s="22" t="s">
        <v>42</v>
      </c>
      <c r="B38" s="19">
        <f>B34-B37</f>
        <v>5.8447493548220564</v>
      </c>
      <c r="C38" s="19">
        <f>C34-C37</f>
        <v>3.7447493548220621</v>
      </c>
      <c r="D38" s="19">
        <f>D34-D37</f>
        <v>13.261364202212775</v>
      </c>
      <c r="E38" s="19">
        <f>E34-E37</f>
        <v>4.961364202212792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2A435-B3DE-4F5C-B8FD-2F1700C6DE70}">
  <sheetPr>
    <tabColor indexed="43"/>
    <pageSetUpPr fitToPage="1"/>
  </sheetPr>
  <dimension ref="A1:E38"/>
  <sheetViews>
    <sheetView zoomScale="115" zoomScaleNormal="115" zoomScalePageLayoutView="80" workbookViewId="0">
      <selection activeCell="F24" sqref="F24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1.7109375" style="4" customWidth="1"/>
    <col min="5" max="5" width="19.5703125" style="4" customWidth="1"/>
    <col min="6" max="89" width="9.28515625" style="4" customWidth="1"/>
    <col min="90" max="16384" width="9.28515625" style="4"/>
  </cols>
  <sheetData>
    <row r="1" spans="1:5">
      <c r="A1" s="2" t="s">
        <v>0</v>
      </c>
      <c r="B1" s="3" t="s">
        <v>43</v>
      </c>
      <c r="C1" s="3" t="s">
        <v>44</v>
      </c>
      <c r="D1" s="3" t="s">
        <v>45</v>
      </c>
      <c r="E1" s="3" t="s">
        <v>46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23/8*1000</f>
        <v>2875</v>
      </c>
      <c r="C7" s="24">
        <f>256/40*1000</f>
        <v>6400</v>
      </c>
      <c r="D7" s="25">
        <f>1/8*1000</f>
        <v>125</v>
      </c>
      <c r="E7" s="24">
        <f>256/160*1000</f>
        <v>1600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B7/180000</f>
        <v>1.5972222222222221E-2</v>
      </c>
      <c r="C9" s="29">
        <f>C7/180000</f>
        <v>3.5555555555555556E-2</v>
      </c>
      <c r="D9" s="27">
        <f>D7/15000</f>
        <v>8.3333333333333332E-3</v>
      </c>
      <c r="E9" s="27">
        <f>E7/15000</f>
        <v>0.10666666666666667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26.552725051033061</v>
      </c>
      <c r="C16" s="17">
        <f>34 + 10*LOG10(C23/1000000)</f>
        <v>26.552725051033061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56.552725051033065</v>
      </c>
      <c r="C18" s="17">
        <f t="shared" ref="C18:E18" si="0">C16+C17</f>
        <v>56.552725051033065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v>180000</v>
      </c>
      <c r="C23" s="7">
        <v>180000</v>
      </c>
      <c r="D23" s="7">
        <v>15000</v>
      </c>
      <c r="E23" s="7">
        <v>15000</v>
      </c>
    </row>
    <row r="24" spans="1:5" ht="15">
      <c r="A24" s="1" t="s">
        <v>29</v>
      </c>
      <c r="B24" s="23">
        <v>-6</v>
      </c>
      <c r="C24" s="23">
        <v>-7.2</v>
      </c>
      <c r="D24" s="23">
        <v>-2.7</v>
      </c>
      <c r="E24" s="23">
        <v>-6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 ht="15">
      <c r="A27" s="22" t="s">
        <v>50</v>
      </c>
      <c r="B27" s="19">
        <f>B22+B18-10*LOG10(1.38E-23)-10*LOG10(B23)-B24-30-B25-10*LOG10(1+10^(B26/10))</f>
        <v>171.63600187782183</v>
      </c>
      <c r="C27" s="19">
        <f t="shared" ref="C27:E27" si="1">C22+C18-10*LOG10(1.38E-23)-10*LOG10(C23)-C24-30-C25-10*LOG10(1+10^(C26/10))</f>
        <v>172.83600187782181</v>
      </c>
      <c r="D27" s="19">
        <f t="shared" si="1"/>
        <v>180.94442918568879</v>
      </c>
      <c r="E27" s="19">
        <f t="shared" si="1"/>
        <v>184.2444291856888</v>
      </c>
    </row>
    <row r="28" spans="1:5" ht="15">
      <c r="A28" s="20" t="s">
        <v>32</v>
      </c>
      <c r="B28" s="18"/>
      <c r="C28" s="18"/>
      <c r="D28" s="18"/>
      <c r="E28" s="18"/>
    </row>
    <row r="29" spans="1:5" ht="1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 ht="1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 ht="1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 ht="1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 ht="1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 ht="15">
      <c r="A34" s="22" t="s">
        <v>38</v>
      </c>
      <c r="B34" s="19">
        <f t="shared" ref="B34:C34" si="2">B27-B29-B30-B31-B32-B33</f>
        <v>163.33600187782184</v>
      </c>
      <c r="C34" s="19">
        <f t="shared" si="2"/>
        <v>164.53600187782183</v>
      </c>
      <c r="D34" s="19">
        <f>D27-D29-D30-D31-D32-D33</f>
        <v>172.64442918568881</v>
      </c>
      <c r="E34" s="19">
        <f>E27-E29-E30-E31-E32-E33</f>
        <v>175.94442918568882</v>
      </c>
    </row>
    <row r="35" spans="1:5" ht="15">
      <c r="A35" s="20" t="s">
        <v>39</v>
      </c>
      <c r="B35" s="21"/>
      <c r="C35" s="21"/>
      <c r="D35" s="21"/>
      <c r="E35" s="21"/>
    </row>
    <row r="36" spans="1:5" ht="30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 ht="1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 ht="15">
      <c r="A38" s="22" t="s">
        <v>42</v>
      </c>
      <c r="B38" s="19">
        <f>B34-B37</f>
        <v>4.2447493548220621</v>
      </c>
      <c r="C38" s="19">
        <f>C34-C37</f>
        <v>5.4447493548220507</v>
      </c>
      <c r="D38" s="19">
        <f>D34-D37</f>
        <v>13.553176662689026</v>
      </c>
      <c r="E38" s="19">
        <f>E34-E37</f>
        <v>16.853176662689037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tabColor indexed="43"/>
    <pageSetUpPr fitToPage="1"/>
  </sheetPr>
  <dimension ref="A1:E38"/>
  <sheetViews>
    <sheetView topLeftCell="A23" zoomScale="115" zoomScaleNormal="115" zoomScalePageLayoutView="80" workbookViewId="0">
      <selection activeCell="F24" sqref="F24"/>
    </sheetView>
  </sheetViews>
  <sheetFormatPr defaultColWidth="9.28515625" defaultRowHeight="14.25"/>
  <cols>
    <col min="1" max="1" width="51.28515625" style="4" customWidth="1"/>
    <col min="2" max="2" width="12.140625" style="4" customWidth="1"/>
    <col min="3" max="3" width="13.7109375" style="4" customWidth="1"/>
    <col min="4" max="4" width="24.85546875" style="4" customWidth="1"/>
    <col min="5" max="5" width="19.5703125" style="4" customWidth="1"/>
    <col min="6" max="86" width="9.28515625" style="4" customWidth="1"/>
    <col min="87" max="16384" width="9.28515625" style="4"/>
  </cols>
  <sheetData>
    <row r="1" spans="1:5">
      <c r="A1" s="2" t="s">
        <v>0</v>
      </c>
      <c r="B1" s="3" t="s">
        <v>47</v>
      </c>
      <c r="C1" s="3" t="s">
        <v>2</v>
      </c>
      <c r="D1" s="3" t="s">
        <v>3</v>
      </c>
      <c r="E1" s="3" t="s">
        <v>4</v>
      </c>
    </row>
    <row r="2" spans="1:5">
      <c r="A2" s="5" t="s">
        <v>5</v>
      </c>
      <c r="B2" s="6"/>
      <c r="C2" s="6"/>
      <c r="D2" s="6"/>
      <c r="E2" s="6"/>
    </row>
    <row r="3" spans="1:5" ht="15">
      <c r="A3" s="1" t="s">
        <v>6</v>
      </c>
      <c r="B3" s="7">
        <v>2</v>
      </c>
      <c r="C3" s="7">
        <v>2</v>
      </c>
      <c r="D3" s="7">
        <v>2</v>
      </c>
      <c r="E3" s="8">
        <v>2</v>
      </c>
    </row>
    <row r="4" spans="1:5" ht="15">
      <c r="A4" s="1" t="s">
        <v>7</v>
      </c>
      <c r="B4" s="9" t="s">
        <v>8</v>
      </c>
      <c r="C4" s="9" t="s">
        <v>8</v>
      </c>
      <c r="D4" s="8" t="s">
        <v>8</v>
      </c>
      <c r="E4" s="8" t="s">
        <v>8</v>
      </c>
    </row>
    <row r="5" spans="1:5" ht="15">
      <c r="A5" s="1" t="s">
        <v>9</v>
      </c>
      <c r="B5" s="11">
        <v>600</v>
      </c>
      <c r="C5" s="11">
        <v>600</v>
      </c>
      <c r="D5" s="10">
        <v>600</v>
      </c>
      <c r="E5" s="10">
        <v>600</v>
      </c>
    </row>
    <row r="6" spans="1:5" ht="15">
      <c r="A6" s="1" t="s">
        <v>10</v>
      </c>
      <c r="B6" s="12">
        <v>1.5</v>
      </c>
      <c r="C6" s="12">
        <v>1.5</v>
      </c>
      <c r="D6" s="8">
        <v>1.5</v>
      </c>
      <c r="E6" s="8">
        <v>1.5</v>
      </c>
    </row>
    <row r="7" spans="1:5" ht="15">
      <c r="A7" s="1" t="s">
        <v>11</v>
      </c>
      <c r="B7" s="24">
        <f>15/4*1000</f>
        <v>3750</v>
      </c>
      <c r="C7" s="24">
        <f>256/16*1000</f>
        <v>16000</v>
      </c>
      <c r="D7" s="24">
        <f>1/8*1000</f>
        <v>125</v>
      </c>
      <c r="E7" s="24">
        <f>256/16*1000</f>
        <v>16000</v>
      </c>
    </row>
    <row r="8" spans="1:5" ht="15">
      <c r="A8" s="1" t="s">
        <v>12</v>
      </c>
      <c r="B8" s="26">
        <v>1</v>
      </c>
      <c r="C8" s="24">
        <v>10</v>
      </c>
      <c r="D8" s="26">
        <v>1</v>
      </c>
      <c r="E8" s="24">
        <v>10</v>
      </c>
    </row>
    <row r="9" spans="1:5" ht="15">
      <c r="A9" s="1" t="s">
        <v>13</v>
      </c>
      <c r="B9" s="27">
        <f>B7/180000/6</f>
        <v>3.472222222222222E-3</v>
      </c>
      <c r="C9" s="27">
        <f>C7/180000/6</f>
        <v>1.4814814814814815E-2</v>
      </c>
      <c r="D9" s="27">
        <f>D7/180000</f>
        <v>6.9444444444444447E-4</v>
      </c>
      <c r="E9" s="27">
        <f>E7/180000</f>
        <v>8.8888888888888892E-2</v>
      </c>
    </row>
    <row r="10" spans="1:5" ht="15">
      <c r="A10" s="1" t="s">
        <v>14</v>
      </c>
      <c r="B10" s="9" t="s">
        <v>15</v>
      </c>
      <c r="C10" s="9" t="s">
        <v>15</v>
      </c>
      <c r="D10" s="8" t="s">
        <v>15</v>
      </c>
      <c r="E10" s="8" t="s">
        <v>15</v>
      </c>
    </row>
    <row r="11" spans="1:5" ht="15">
      <c r="A11" s="1" t="s">
        <v>16</v>
      </c>
      <c r="B11" s="12">
        <v>0</v>
      </c>
      <c r="C11" s="12">
        <v>0</v>
      </c>
      <c r="D11" s="8">
        <v>0</v>
      </c>
      <c r="E11" s="8">
        <v>0</v>
      </c>
    </row>
    <row r="12" spans="1:5" ht="15">
      <c r="A12" s="1" t="s">
        <v>17</v>
      </c>
      <c r="B12" s="12">
        <v>30</v>
      </c>
      <c r="C12" s="12">
        <v>30</v>
      </c>
      <c r="D12" s="8">
        <v>30</v>
      </c>
      <c r="E12" s="8">
        <v>30</v>
      </c>
    </row>
    <row r="13" spans="1:5" ht="15">
      <c r="A13" s="13" t="s">
        <v>18</v>
      </c>
      <c r="B13" s="14"/>
      <c r="C13" s="14"/>
      <c r="D13" s="15"/>
      <c r="E13" s="15"/>
    </row>
    <row r="14" spans="1:5" ht="47.25" customHeight="1">
      <c r="A14" s="1" t="s">
        <v>19</v>
      </c>
      <c r="B14" s="16">
        <v>1</v>
      </c>
      <c r="C14" s="16">
        <v>1</v>
      </c>
      <c r="D14" s="16">
        <v>1</v>
      </c>
      <c r="E14" s="16">
        <v>1</v>
      </c>
    </row>
    <row r="15" spans="1:5" ht="53.25" customHeight="1">
      <c r="A15" s="1" t="s">
        <v>20</v>
      </c>
      <c r="B15" s="16">
        <v>1</v>
      </c>
      <c r="C15" s="16">
        <v>1</v>
      </c>
      <c r="D15" s="16">
        <v>1</v>
      </c>
      <c r="E15" s="16">
        <v>1</v>
      </c>
    </row>
    <row r="16" spans="1:5" ht="15">
      <c r="A16" s="1" t="s">
        <v>21</v>
      </c>
      <c r="B16" s="17">
        <f>34 + 10*LOG10(B23/1000000)</f>
        <v>34.334237554869496</v>
      </c>
      <c r="C16" s="17">
        <f>34 + 10*LOG10(C23/1000000)</f>
        <v>34.334237554869496</v>
      </c>
      <c r="D16" s="7">
        <v>23</v>
      </c>
      <c r="E16" s="7">
        <v>23</v>
      </c>
    </row>
    <row r="17" spans="1:5" ht="12.75" customHeight="1">
      <c r="A17" s="1" t="s">
        <v>22</v>
      </c>
      <c r="B17" s="7">
        <v>30</v>
      </c>
      <c r="C17" s="7">
        <v>30</v>
      </c>
      <c r="D17" s="7">
        <v>0</v>
      </c>
      <c r="E17" s="7">
        <v>0</v>
      </c>
    </row>
    <row r="18" spans="1:5" ht="28.5" customHeight="1">
      <c r="A18" s="1" t="s">
        <v>23</v>
      </c>
      <c r="B18" s="17">
        <f>B16+B17</f>
        <v>64.334237554869503</v>
      </c>
      <c r="C18" s="17">
        <f t="shared" ref="C18:E18" si="0">C16+C17</f>
        <v>64.334237554869503</v>
      </c>
      <c r="D18" s="17">
        <f t="shared" si="0"/>
        <v>23</v>
      </c>
      <c r="E18" s="17">
        <f t="shared" si="0"/>
        <v>23</v>
      </c>
    </row>
    <row r="19" spans="1:5" ht="28.9" customHeight="1">
      <c r="A19" s="13" t="s">
        <v>24</v>
      </c>
      <c r="B19" s="18"/>
      <c r="C19" s="18"/>
      <c r="D19" s="18"/>
      <c r="E19" s="18"/>
    </row>
    <row r="20" spans="1:5" ht="30" customHeight="1">
      <c r="A20" s="1" t="s">
        <v>25</v>
      </c>
      <c r="B20" s="7">
        <v>1</v>
      </c>
      <c r="C20" s="7">
        <v>1</v>
      </c>
      <c r="D20" s="7">
        <v>1</v>
      </c>
      <c r="E20" s="7">
        <v>1</v>
      </c>
    </row>
    <row r="21" spans="1:5" ht="30" customHeight="1">
      <c r="A21" s="1" t="s">
        <v>26</v>
      </c>
      <c r="B21" s="7">
        <v>1</v>
      </c>
      <c r="C21" s="7">
        <v>1</v>
      </c>
      <c r="D21" s="7">
        <v>1</v>
      </c>
      <c r="E21" s="7">
        <v>1</v>
      </c>
    </row>
    <row r="22" spans="1:5" ht="30" customHeight="1">
      <c r="A22" s="1" t="s">
        <v>27</v>
      </c>
      <c r="B22" s="7">
        <v>-33.619999999999997</v>
      </c>
      <c r="C22" s="7">
        <v>-33.619999999999997</v>
      </c>
      <c r="D22" s="7">
        <v>1.1000000000000001</v>
      </c>
      <c r="E22" s="7">
        <v>1.1000000000000001</v>
      </c>
    </row>
    <row r="23" spans="1:5" ht="35.450000000000003" customHeight="1">
      <c r="A23" s="1" t="s">
        <v>28</v>
      </c>
      <c r="B23" s="7">
        <f>180000*6</f>
        <v>1080000</v>
      </c>
      <c r="C23" s="7">
        <f>180000*6</f>
        <v>1080000</v>
      </c>
      <c r="D23" s="7">
        <v>180000</v>
      </c>
      <c r="E23" s="7">
        <v>180000</v>
      </c>
    </row>
    <row r="24" spans="1:5" ht="15">
      <c r="A24" s="1" t="s">
        <v>29</v>
      </c>
      <c r="B24" s="23">
        <v>-7</v>
      </c>
      <c r="C24" s="23">
        <v>-9.8000000000000007</v>
      </c>
      <c r="D24" s="23">
        <v>-14</v>
      </c>
      <c r="E24" s="23">
        <v>-3.8</v>
      </c>
    </row>
    <row r="25" spans="1:5" ht="15">
      <c r="A25" s="1" t="s">
        <v>30</v>
      </c>
      <c r="B25" s="7">
        <v>2</v>
      </c>
      <c r="C25" s="7">
        <v>2</v>
      </c>
      <c r="D25" s="7">
        <v>2</v>
      </c>
      <c r="E25" s="7">
        <v>2</v>
      </c>
    </row>
    <row r="26" spans="1:5" ht="15">
      <c r="A26" s="1" t="s">
        <v>48</v>
      </c>
      <c r="B26" s="7">
        <v>-4.4000000000000004</v>
      </c>
      <c r="C26" s="7">
        <v>-4.4000000000000004</v>
      </c>
      <c r="D26" s="7">
        <v>-7.6</v>
      </c>
      <c r="E26" s="7">
        <v>-7.6</v>
      </c>
    </row>
    <row r="27" spans="1:5" ht="15">
      <c r="A27" s="22" t="s">
        <v>31</v>
      </c>
      <c r="B27" s="19">
        <f>B22+B18-10*LOG10(1.38E-23)-10*LOG10(B23)-B24-30-B25-10*LOG10(1+10^(B26/10))</f>
        <v>172.63600187782183</v>
      </c>
      <c r="C27" s="19">
        <f t="shared" ref="C27:E27" si="1">C22+C18-10*LOG10(1.38E-23)-10*LOG10(C23)-C24-30-C25-10*LOG10(1+10^(C26/10))</f>
        <v>175.43600187782184</v>
      </c>
      <c r="D27" s="19">
        <f t="shared" si="1"/>
        <v>181.45261672521255</v>
      </c>
      <c r="E27" s="19">
        <f t="shared" si="1"/>
        <v>171.25261672521256</v>
      </c>
    </row>
    <row r="28" spans="1:5" ht="15">
      <c r="A28" s="20" t="s">
        <v>32</v>
      </c>
      <c r="B28" s="18"/>
      <c r="C28" s="18"/>
      <c r="D28" s="18"/>
      <c r="E28" s="18"/>
    </row>
    <row r="29" spans="1:5" ht="15">
      <c r="A29" s="1" t="s">
        <v>33</v>
      </c>
      <c r="B29" s="7">
        <v>0.1</v>
      </c>
      <c r="C29" s="7">
        <v>0.1</v>
      </c>
      <c r="D29" s="7">
        <v>0.1</v>
      </c>
      <c r="E29" s="7">
        <v>0.1</v>
      </c>
    </row>
    <row r="30" spans="1:5" ht="15">
      <c r="A30" s="1" t="s">
        <v>34</v>
      </c>
      <c r="B30" s="7">
        <v>3</v>
      </c>
      <c r="C30" s="7">
        <v>3</v>
      </c>
      <c r="D30" s="7">
        <v>3</v>
      </c>
      <c r="E30" s="7">
        <v>3</v>
      </c>
    </row>
    <row r="31" spans="1:5" ht="15">
      <c r="A31" s="1" t="s">
        <v>35</v>
      </c>
      <c r="B31" s="7">
        <v>2.2000000000000002</v>
      </c>
      <c r="C31" s="7">
        <v>2.2000000000000002</v>
      </c>
      <c r="D31" s="7">
        <v>2.2000000000000002</v>
      </c>
      <c r="E31" s="7">
        <v>2.2000000000000002</v>
      </c>
    </row>
    <row r="32" spans="1:5" ht="15">
      <c r="A32" s="1" t="s">
        <v>36</v>
      </c>
      <c r="B32" s="7">
        <v>3</v>
      </c>
      <c r="C32" s="7">
        <v>3</v>
      </c>
      <c r="D32" s="7">
        <v>3</v>
      </c>
      <c r="E32" s="7">
        <v>3</v>
      </c>
    </row>
    <row r="33" spans="1:5" ht="15">
      <c r="A33" s="1" t="s">
        <v>37</v>
      </c>
      <c r="B33" s="7">
        <v>0</v>
      </c>
      <c r="C33" s="7">
        <v>0</v>
      </c>
      <c r="D33" s="7">
        <v>0</v>
      </c>
      <c r="E33" s="7">
        <v>0</v>
      </c>
    </row>
    <row r="34" spans="1:5" ht="15">
      <c r="A34" s="22" t="s">
        <v>38</v>
      </c>
      <c r="B34" s="19">
        <f t="shared" ref="B34:C34" si="2">B27-B29-B30-B31-B32-B33</f>
        <v>164.33600187782184</v>
      </c>
      <c r="C34" s="19">
        <f t="shared" si="2"/>
        <v>167.13600187782185</v>
      </c>
      <c r="D34" s="19">
        <f>D27-D29-D30-D31-D32-D33</f>
        <v>173.15261672521257</v>
      </c>
      <c r="E34" s="19">
        <f>E27-E29-E30-E31-E32-E33</f>
        <v>162.95261672521258</v>
      </c>
    </row>
    <row r="35" spans="1:5" ht="15">
      <c r="A35" s="20" t="s">
        <v>39</v>
      </c>
      <c r="B35" s="21"/>
      <c r="C35" s="21"/>
      <c r="D35" s="21"/>
      <c r="E35" s="21"/>
    </row>
    <row r="36" spans="1:5" ht="30">
      <c r="A36" s="1" t="s">
        <v>40</v>
      </c>
      <c r="B36" s="7">
        <f>SQRT(6371^2*SIN(B12*PI()/180)^2+B5^2+2*B5*6371)-6371*SIN(B12*PI()/180)</f>
        <v>1075.088016929119</v>
      </c>
      <c r="C36" s="7">
        <f>SQRT(6371^2*SIN(C12*PI()/180)^2+C5^2+2*C5*6371)-6371*SIN(C12*PI()/180)</f>
        <v>1075.088016929119</v>
      </c>
      <c r="D36" s="7">
        <f>SQRT(6371^2*SIN(D12*PI()/180)^2+D5^2+2*D5*6371)-6371*SIN(D12*PI()/180)</f>
        <v>1075.088016929119</v>
      </c>
      <c r="E36" s="7">
        <f>SQRT(6371^2*SIN(E12*PI()/180)^2+E5^2+2*E5*6371)-6371*SIN(E12*PI()/180)</f>
        <v>1075.088016929119</v>
      </c>
    </row>
    <row r="37" spans="1:5" ht="15">
      <c r="A37" s="1" t="s">
        <v>41</v>
      </c>
      <c r="B37" s="7">
        <f>-20*LOG10(300000000/4/PI()/B3/1000000000/(B36*1000))</f>
        <v>159.09125252299978</v>
      </c>
      <c r="C37" s="7">
        <f>-20*LOG10(300000000/4/PI()/C3/1000000000/(C36*1000))</f>
        <v>159.09125252299978</v>
      </c>
      <c r="D37" s="7">
        <f>-20*LOG10(300000000/4/PI()/D3/1000000000/(D36*1000))</f>
        <v>159.09125252299978</v>
      </c>
      <c r="E37" s="7">
        <f>-20*LOG10(300000000/4/PI()/E3/1000000000/(E36*1000))</f>
        <v>159.09125252299978</v>
      </c>
    </row>
    <row r="38" spans="1:5" ht="15">
      <c r="A38" s="22" t="s">
        <v>42</v>
      </c>
      <c r="B38" s="19">
        <f>B34-B37</f>
        <v>5.2447493548220621</v>
      </c>
      <c r="C38" s="19">
        <f>C34-C37</f>
        <v>8.0447493548220734</v>
      </c>
      <c r="D38" s="19">
        <f>D34-D37</f>
        <v>14.061364202212786</v>
      </c>
      <c r="E38" s="19">
        <f>E34-E37</f>
        <v>3.8613642022127976</v>
      </c>
    </row>
  </sheetData>
  <pageMargins left="0.19685039370078741" right="0.19685039370078741" top="0.19685039370078741" bottom="0.19685039370078741" header="0.19685039370078741" footer="0.19685039370078741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09C4E0-EA42-48DF-8C7C-EF3F201BA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2a749-144d-48ae-8b94-9ef0c78e12ad"/>
    <ds:schemaRef ds:uri="963e4a72-2589-4378-83c5-1047762f75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DBCEA2-38C2-4C0D-8FC3-B85EE873C2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C2F1968-D9F7-4867-9EEB-BF436385ED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NR for NTN eMBB</vt:lpstr>
      <vt:lpstr>NR for NTN HRCs</vt:lpstr>
      <vt:lpstr>NR NTN mMTC</vt:lpstr>
      <vt:lpstr>NB-IoT for NTN</vt:lpstr>
      <vt:lpstr>eMTC for NTN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Alberto (QC)</dc:creator>
  <cp:keywords>CTPClassification=CTP_IC:VisualMarkings=</cp:keywords>
  <dc:description/>
  <cp:lastModifiedBy>Alberto (QC)</cp:lastModifiedBy>
  <cp:revision/>
  <dcterms:created xsi:type="dcterms:W3CDTF">2009-04-02T17:18:32Z</dcterms:created>
  <dcterms:modified xsi:type="dcterms:W3CDTF">2023-11-14T15:04:18Z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</Properties>
</file>